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UT-2022\SIPOT-2022\3erTSIPOT-0922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B28" i="5" l="1"/>
  <c r="F26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<sst xmlns="http://schemas.openxmlformats.org/spreadsheetml/2006/main" count="62" uniqueCount="61">
  <si>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</si>
  <si>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</si>
  <si>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</si>
  <si>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</si>
  <si>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</si>
  <si>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</si>
  <si>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</si>
  <si>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</si>
  <si>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</si>
  <si>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</si>
  <si>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</si>
  <si>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</si>
  <si>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</si>
  <si>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</si>
  <si>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</si>
  <si>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</si>
  <si>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</si>
  <si>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</si>
  <si>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</si>
  <si>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</si>
  <si>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</si>
  <si>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</si>
  <si>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</si>
  <si>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</si>
  <si>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</si>
  <si>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</si>
  <si>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</si>
  <si>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</si>
  <si>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</si>
  <si>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</si>
  <si>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</si>
  <si>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</si>
  <si>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</si>
  <si>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</si>
  <si>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</si>
  <si>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</si>
  <si>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</si>
  <si>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</si>
  <si>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</si>
  <si>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</si>
  <si>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</si>
  <si>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</si>
  <si>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</si>
  <si>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</si>
  <si>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</si>
  <si>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</si>
  <si>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</si>
  <si>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</si>
  <si>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</si>
  <si>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</si>
  <si>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</si>
  <si>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</si>
  <si>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</si>
  <si>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</si>
  <si>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</si>
  <si>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</si>
  <si>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</si>
  <si>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</si>
  <si>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</si>
  <si>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</si>
  <si>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Instituto Municipal de Planeación de Irapuato, Gto.
Estado de Situación Financiera
Al 30 de Septiembre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</si>
</sst>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Normal="100" zoomScaleSheetLayoutView="100" workbookViewId="0">
      <selection sqref="A1:F1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2022</v>
      </c>
      <c r="C2" s="5">
        <v>2021</v>
      </c>
      <c r="D2" s="5" t="s">
        <v>51</v>
      </c>
      <c r="E2" s="5">
        <v>2022</v>
      </c>
      <c r="F2" s="5">
        <v>2021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882054.43</v>
      </c>
      <c r="C5" s="20">
        <v>867547.36</v>
      </c>
      <c r="D5" s="9" t="s">
        <v>36</v>
      </c>
      <c r="E5" s="20">
        <v>87279.4</v>
      </c>
      <c r="F5" s="23">
        <v>475961.65</v>
      </c>
    </row>
    <row r="6" spans="1:6" x14ac:dyDescent="0.2">
      <c r="A6" s="9" t="s">
        <v>23</v>
      </c>
      <c r="B6" s="20">
        <v>51460.79</v>
      </c>
      <c r="C6" s="20">
        <v>338.02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0</v>
      </c>
      <c r="C7" s="20">
        <v>0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0</v>
      </c>
      <c r="F9" s="23">
        <v>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316859.98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0</v>
      </c>
      <c r="F12" s="23">
        <v>0</v>
      </c>
    </row>
    <row r="13" spans="1:6" x14ac:dyDescent="0.2">
      <c r="A13" s="8" t="s">
        <v>52</v>
      </c>
      <c r="B13" s="22">
        <f>SUM(B5:B11)</f>
        <v>933515.22000000009</v>
      </c>
      <c r="C13" s="22">
        <f>SUM(C5:C11)</f>
        <v>867885.38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404139.38</v>
      </c>
      <c r="F14" s="27">
        <f>SUM(F5:F12)</f>
        <v>475961.65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0</v>
      </c>
      <c r="C18" s="20">
        <v>0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4203769.0599999996</v>
      </c>
      <c r="C19" s="20">
        <v>4196290.28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1478369.7</v>
      </c>
      <c r="C20" s="20">
        <v>1478369.7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-4498106.49</v>
      </c>
      <c r="C21" s="20">
        <v>-4498106.49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0</v>
      </c>
      <c r="C22" s="20">
        <v>0</v>
      </c>
      <c r="D22" s="9" t="s">
        <v>12</v>
      </c>
      <c r="E22" s="20">
        <v>0</v>
      </c>
      <c r="F22" s="23">
        <v>0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0</v>
      </c>
      <c r="F24" s="27">
        <f>SUM(F17:F22)</f>
        <v>0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1184032.2699999996</v>
      </c>
      <c r="C26" s="22">
        <f>SUM(C16:C24)</f>
        <v>1176553.4900000002</v>
      </c>
      <c r="D26" s="12" t="s">
        <v>50</v>
      </c>
      <c r="E26" s="22">
        <f>SUM(E24+E14)</f>
        <v>404139.38</v>
      </c>
      <c r="F26" s="27">
        <f>SUM(F14+F24)</f>
        <v>475961.65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2117547.4899999998</v>
      </c>
      <c r="C28" s="22">
        <f>C13+C26</f>
        <v>2044438.87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75000</v>
      </c>
      <c r="F30" s="27">
        <f>SUM(F31:F33)</f>
        <v>75000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75000</v>
      </c>
      <c r="F32" s="23">
        <v>75000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1638408.1099999999</v>
      </c>
      <c r="F35" s="27">
        <f>SUM(F36:F40)</f>
        <v>1493477.22</v>
      </c>
    </row>
    <row r="36" spans="1:6" x14ac:dyDescent="0.2">
      <c r="A36" s="16"/>
      <c r="B36" s="14"/>
      <c r="C36" s="15"/>
      <c r="D36" s="9" t="s">
        <v>46</v>
      </c>
      <c r="E36" s="20">
        <v>484243.65</v>
      </c>
      <c r="F36" s="23">
        <v>200031.21</v>
      </c>
    </row>
    <row r="37" spans="1:6" x14ac:dyDescent="0.2">
      <c r="A37" s="16"/>
      <c r="B37" s="14"/>
      <c r="C37" s="15"/>
      <c r="D37" s="9" t="s">
        <v>14</v>
      </c>
      <c r="E37" s="20">
        <v>1154164.46</v>
      </c>
      <c r="F37" s="23">
        <v>1293446.01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1713408.1099999999</v>
      </c>
      <c r="F46" s="27">
        <f>SUM(F42+F35+F30)</f>
        <v>1568477.22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2117547.4899999998</v>
      </c>
      <c r="F48" s="22">
        <f>F46+F26</f>
        <v>2044438.87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2022-10-14T19:45:08Z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